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9027_Kobra_Hurstiku MP_Raba tee rek/"/>
    </mc:Choice>
  </mc:AlternateContent>
  <xr:revisionPtr revIDLastSave="247" documentId="13_ncr:1_{91DE59AF-A78B-429F-B569-ABF0E8B58949}" xr6:coauthVersionLast="47" xr6:coauthVersionMax="47" xr10:uidLastSave="{31D1C9EF-7BF0-4695-8851-8ED628DC3E21}"/>
  <bookViews>
    <workbookView xWindow="-108" yWindow="-108" windowWidth="30936" windowHeight="16776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11" l="1"/>
  <c r="F46" i="11"/>
  <c r="E86" i="11" l="1"/>
  <c r="F31" i="11"/>
  <c r="F32" i="11"/>
  <c r="F33" i="11"/>
  <c r="F34" i="11"/>
  <c r="F35" i="11"/>
  <c r="F36" i="11"/>
  <c r="F37" i="11"/>
  <c r="F38" i="11"/>
  <c r="F39" i="11"/>
  <c r="F40" i="11"/>
  <c r="F43" i="11" l="1"/>
  <c r="F82" i="11"/>
  <c r="F73" i="11" l="1"/>
  <c r="F74" i="11"/>
  <c r="F75" i="11"/>
  <c r="F76" i="11"/>
  <c r="F77" i="11"/>
  <c r="F72" i="11" l="1"/>
  <c r="F42" i="11" l="1"/>
  <c r="F71" i="11" l="1"/>
  <c r="F84" i="11" l="1"/>
  <c r="F83" i="11"/>
  <c r="F80" i="11"/>
  <c r="F79" i="11"/>
  <c r="F78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11" i="11" l="1"/>
  <c r="F12" i="11"/>
  <c r="F30" i="11" l="1"/>
  <c r="F20" i="11" l="1"/>
  <c r="F19" i="11"/>
  <c r="F21" i="11"/>
  <c r="F22" i="11"/>
  <c r="F23" i="11"/>
  <c r="F24" i="11"/>
  <c r="F25" i="11"/>
  <c r="F26" i="11"/>
  <c r="F27" i="11"/>
  <c r="F28" i="11"/>
  <c r="F29" i="11"/>
  <c r="F45" i="11"/>
  <c r="F44" i="11"/>
  <c r="F18" i="11" l="1"/>
  <c r="F17" i="11"/>
  <c r="F16" i="11"/>
  <c r="F15" i="11"/>
  <c r="F14" i="11"/>
  <c r="F13" i="11"/>
  <c r="F10" i="11"/>
  <c r="F9" i="11"/>
</calcChain>
</file>

<file path=xl/sharedStrings.xml><?xml version="1.0" encoding="utf-8"?>
<sst xmlns="http://schemas.openxmlformats.org/spreadsheetml/2006/main" count="172" uniqueCount="107">
  <si>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</si>
  <si>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</si>
  <si>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</si>
  <si>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</si>
  <si>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</si>
  <si>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</si>
  <si>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</si>
  <si>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</si>
  <si>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</si>
  <si>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</si>
  <si>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</si>
  <si>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</si>
  <si>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</si>
  <si>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</si>
  <si>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</si>
  <si>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</si>
  <si>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</si>
  <si>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</si>
  <si>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</si>
  <si>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</si>
  <si>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</si>
  <si>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</si>
  <si>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</si>
  <si>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</si>
  <si>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</si>
  <si>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Plastist ning muud kiirelt lagunematud sidusnöörid/võrgud on keelatud.</t>
  </si>
  <si>
    <t>2 otsakut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</si>
  <si>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</si>
  <si>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</si>
  <si>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</si>
  <si>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</si>
  <si>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Tee-elemendi katte ehitamine H=10cm, purustatud kruus, Positsioon nr. 6, koos tihendamisega (+materjal ja vedu karjäärist)</t>
  </si>
  <si>
    <t>Ehitusobjekti infotahvlite paigaldus (mõõtudega 1m x 1,5m) ja olemasolu</t>
  </si>
  <si>
    <t>Võsa, peenmetsa ja metsa raie, koondamine hunnikutesse ja kokkuvedu (1000m)</t>
  </si>
  <si>
    <t>Di=30 cm plasttorust veeviimari paigaldamine mullavalli alla, L= 8 m, koos MAO otsaku ehitamisega</t>
  </si>
  <si>
    <t>Geotekstiili (Deklareeritud tõmbetugevus MD/CMD ≥20 kN/m, 5,0 m lai, mitte kootud kangas) paigaldamine tihendatud ja profileeritud muldkehale</t>
  </si>
  <si>
    <t>Tee-elemendi aluse ehitamine H=20cm, sorteeritud kruus, Positsioon nr. 4 või 3, koos tihendamisega (+materjal ja vedu karjäärist)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</si>
  <si>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</si>
  <si>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</si>
  <si>
    <t>Settebasseini mahamärkimine</t>
  </si>
  <si>
    <t>RK - rekonstrueeritava kuivenduskraavi kaeve, koos kaeve planeerimise (+vanad vallid, rööpad) ja ekspluatatsiooni eelsete töödega</t>
  </si>
  <si>
    <t>HK - hooldatava kuivenduskraavi kaeve, koos kaeve planeerimise (+vanad vallid, rööpad) ja ekspluatatsiooni eelsete töödega</t>
  </si>
  <si>
    <t>RT - rekonstrueeritava teekraavi kaeve, koos kaeve planeerimise ja ekspluatatsiooni eelsete töödega</t>
  </si>
  <si>
    <t>Truupide mahamärkimine</t>
  </si>
  <si>
    <t>Truubi otsakute lammutamine ja utiliseerimine</t>
  </si>
  <si>
    <t>HT - hooldatava teekraavi kaeve, koos kaeve planeerimise ja ekspluatatsiooni eelsete töödega</t>
  </si>
  <si>
    <t>Tee rajatiste mahamärkimine</t>
  </si>
  <si>
    <t>Geotekstiili (deklareeritud tõmbetugevus MD/CMD ≥20 kN/m, mittekootud, laiusega 5.0m), paigaldamine tihendatud ja profileeritud muldkehale</t>
  </si>
  <si>
    <t>Kruuskatendi ehitamine koos tihendamisega. Purustatud kruus fr 0-32mm, Pos 6. H=10cm, (+materjal ja vedu karjäärist)</t>
  </si>
  <si>
    <t>Kruusast teealuse ehitamine koos tihendamisega. Sorteeritud kruus fr 0-63mm, Pos 4 või 3. H=20cm, (+materjal ja vedu karjäärist)</t>
  </si>
  <si>
    <t>Tee-elemendi katte ehitamine H=30cm, sorteeritud kruus, Positsioon nr. 4 või 3, koos tihendamisega (+materjal ja vedu karjäärist)</t>
  </si>
  <si>
    <t>Lisa 1 - Hinnapakkumuse vorm hankes "Kobra ja Hurtsiku maaparandussüsteemi ja Raba tee rekonstrueerimine"</t>
  </si>
  <si>
    <t>Kobra ja Hurtsiku maaparandussüsteemi rekonstrueerimine</t>
  </si>
  <si>
    <t>409,4 ha</t>
  </si>
  <si>
    <t>Kobra ja Hurtsiku maaparandussüsteemi rekonstrueerimine kokku</t>
  </si>
  <si>
    <t>Raba tee (0,3 km) rekonstrueerimine</t>
  </si>
  <si>
    <t>Koordinaatidega seotud teostusjoonise koostamine (RMK nõuete kohane ja digitaalne) koos Raba teega</t>
  </si>
  <si>
    <t>Liiklusmärgi 644 "Raba tee" komplekti (2tk) paigaldamine</t>
  </si>
  <si>
    <t>Raba tee (0,3 km) rekonstrueerimine kokku</t>
  </si>
  <si>
    <t>Tee- ja kraavitrassi ning teerajatiste alune kändude juurimine ekskavaatoriga</t>
  </si>
  <si>
    <t>Settebasseini kaevamine, I-II(III) gr. pinnas, koos kaeve planeerimise ja ekspluatatsiooni eelsete töödega</t>
  </si>
  <si>
    <t>Kiviprisma ehitamine settebasseini</t>
  </si>
  <si>
    <t>Tuletõrjetiigi setetest puhastamine, I-II(III) gr. pinnas, koos kaeve planeerimise töödega</t>
  </si>
  <si>
    <t>Veevõtukoha tähise paigaldamine tuletõrjetiigi juurde</t>
  </si>
  <si>
    <t>kompl</t>
  </si>
  <si>
    <t>Koprapaisude likvideerimine 3 korda</t>
  </si>
  <si>
    <t>Voolutakistuste eemaldamine</t>
  </si>
  <si>
    <t>HE - hooldatava eesvoolu kaeve, koos kaeve planeerimise (+vanad vallid, roopad) ja ekspluatatsiooni eelsete töödega</t>
  </si>
  <si>
    <t>ø40 cm plasttruubi torustiku, tüüp 40PT, ehitamine (profileeritud plasttoru, SN8)</t>
  </si>
  <si>
    <t>ø50 cm plasttruubi torustiku, tüüp 50PT, ehitamine (profileeritud plasttoru, SN8)</t>
  </si>
  <si>
    <t xml:space="preserve">ø40 cm plasttruubi mattotsaku ehitamine (tüüp MAO) </t>
  </si>
  <si>
    <t xml:space="preserve">ø50 cm plasttruubi mattotsaku ehitamine (tüüp MAO) </t>
  </si>
  <si>
    <t xml:space="preserve">ø50 cm plasttruubi kiviotsaku kivikindlustusega ehitamine (tüüp KOK) </t>
  </si>
  <si>
    <t>Tähispostid truubile</t>
  </si>
  <si>
    <t>ø20 cm truubitoru (plast) väljatõstmine ja utiliseerimine</t>
  </si>
  <si>
    <t>ø30 cm truubitoru (plast) väljatõstmine ja utiliseerimine</t>
  </si>
  <si>
    <t>ø20 cm truubitoru (asbest) väljatõstmine ja utiliseerimine</t>
  </si>
  <si>
    <t>ø30 cm truubitoru (asbest) väljatõstmine ja utiliseerimine</t>
  </si>
  <si>
    <t>ø40 cm truubitoru (asbest) väljatõstmine ja utiliseerimine</t>
  </si>
  <si>
    <t>ø50 cm truubitoru (r/b) väljatõstmine ja utiliseerimine</t>
  </si>
  <si>
    <t>ø60 cm truubi setetest puhastamine, setet kuni 1/2ø</t>
  </si>
  <si>
    <t>ø75 cm truubi setetest puhastamine, setet kuni 1/2ø</t>
  </si>
  <si>
    <r>
      <t>m</t>
    </r>
    <r>
      <rPr>
        <vertAlign val="superscript"/>
        <sz val="8"/>
        <color indexed="8"/>
        <rFont val="Arial"/>
        <family val="2"/>
        <charset val="186"/>
      </rPr>
      <t>3</t>
    </r>
  </si>
  <si>
    <r>
      <t>Ehitusaegse setteekraani paigaldamine (materjal+ehitus) (NGS1 15m</t>
    </r>
    <r>
      <rPr>
        <vertAlign val="superscript"/>
        <sz val="8"/>
        <color indexed="8"/>
        <rFont val="Arial"/>
        <family val="2"/>
        <charset val="186"/>
      </rPr>
      <t>2</t>
    </r>
    <r>
      <rPr>
        <sz val="8"/>
        <color indexed="8"/>
        <rFont val="Arial"/>
        <family val="2"/>
        <charset val="186"/>
      </rPr>
      <t>, puuvaiad 25tk, Ümarpuit.15-20cm) vt. tüüpjoonis</t>
    </r>
  </si>
  <si>
    <t>Tee parameetrite ja -elementide mahamärkimine (telg, servad, kraavide siseservad)</t>
  </si>
  <si>
    <t>Teemulde planeerimine 6m laiuselt profiili töötlemisega koos teekraede likvideerimisega ja mulde tihendamisega</t>
  </si>
  <si>
    <r>
      <t>m</t>
    </r>
    <r>
      <rPr>
        <vertAlign val="superscript"/>
        <sz val="8"/>
        <color indexed="8"/>
        <rFont val="Arial"/>
        <family val="2"/>
        <charset val="1"/>
      </rPr>
      <t>2</t>
    </r>
  </si>
  <si>
    <r>
      <t>m</t>
    </r>
    <r>
      <rPr>
        <vertAlign val="superscript"/>
        <sz val="8"/>
        <color indexed="8"/>
        <rFont val="Arial"/>
        <family val="2"/>
        <charset val="1"/>
      </rPr>
      <t>3</t>
    </r>
  </si>
  <si>
    <t>Mahasõidukoht M3 (L10R10) katendi ehitamine koos tihendamisega  (L=10 m, R=10 m) s.h.</t>
  </si>
  <si>
    <t>L-kujulise tagasipööramiskoha muldkeha ja katendi ehitamine koos tihendamisega s.h.</t>
  </si>
  <si>
    <t>muldkeha ehitamine 30cm juurdeveetavast pinnasest (Krl)</t>
  </si>
  <si>
    <t>Riigiteelt 19246 Vändra – Lokuta – Lelle km 5,792 ja Raba teele (9300511) Transpordiameti nõuetele vastavad mahasõidukoha rajamine s.h.</t>
  </si>
  <si>
    <t>Ol. oleva mahasõidu likvideerimine</t>
  </si>
  <si>
    <r>
      <t>Kasvupinnase eemaldamine (h</t>
    </r>
    <r>
      <rPr>
        <i/>
        <vertAlign val="subscript"/>
        <sz val="8"/>
        <rFont val="Arial"/>
        <family val="2"/>
        <charset val="186"/>
      </rPr>
      <t>keskm</t>
    </r>
    <r>
      <rPr>
        <i/>
        <sz val="8"/>
        <rFont val="Arial"/>
        <family val="2"/>
        <charset val="186"/>
      </rPr>
      <t>=25cm), Ehituseks sobimatu pinnase kaevandamine ja Uute kraavide kaevamine</t>
    </r>
  </si>
  <si>
    <t>Muldkeha ehitamine juurdeveetavast pinnasest (kruusliiv), (+materjal ja vedu karjäärist)</t>
  </si>
  <si>
    <t>Tee-elemendi aluse ehitamine H=20cm, sorteeritud kruus, Positsioon nr. 4, koos tihendamisega (+materjal ja vedu karjäärist)</t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</si>
  <si>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</si>
  <si>
    <t>Tee-elemendi dreenkihi ehitamine H=20cm, sorteeritud kruus, Positsioon nr. 4, koos tihendamisega (+materjal ja vedu karjäärist)</t>
  </si>
  <si>
    <t>Mulde aluspinna planeerimine ja tihendamine</t>
  </si>
  <si>
    <t>Geotsekstiil (Deklareeritud tõmbetugevus MD/CMD ≥20 kN/m, 5,0 m lai, mittekootud), paigaldamine tihendatud ja profileeritud muldkehale</t>
  </si>
  <si>
    <t>Olemasoleva katendi freesimine, h=4cm</t>
  </si>
  <si>
    <t>Killustikalus (lubjakivikillustik) fr 32/63 kiilutud fr 12/16 kuluga 25kg/m² ja kiilutud fr 8/12 kuluga 15kg/m² rajamine H=20sm (+materjal ja vedu karjäärist)</t>
  </si>
  <si>
    <t>Pikivuugi kruntimine vuugiliimiga (ülemine kiht), kulu 80g/m</t>
  </si>
  <si>
    <t>Vuugi kruntimine sitke naftabituumeniga (alumine kiht), kulu 100g/m</t>
  </si>
  <si>
    <t>Tihedast asfaltbetoonist AC 16 surf kiht, h=9 cm katte rajamine (+materjal ja vedu)</t>
  </si>
  <si>
    <t>Peenarde kindlustamine (Purustatud kruusast Positsioon nr. 6) H=9 sm (+materjal ja vedu karjäärist)</t>
  </si>
  <si>
    <t>Muru kasvualuse rajamine ja külv, h=10cm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</si>
</sst>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i/>
      <sz val="8"/>
      <name val="Arial"/>
      <family val="2"/>
      <charset val="186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"/>
    </font>
    <font>
      <i/>
      <vertAlign val="subscript"/>
      <sz val="8"/>
      <name val="Arial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93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26" xfId="0" applyNumberFormat="1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right" vertical="center" wrapText="1"/>
    </xf>
    <xf numFmtId="4" fontId="2" fillId="0" borderId="29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28" fillId="0" borderId="14" xfId="0" applyNumberFormat="1" applyFont="1" applyBorder="1" applyAlignment="1">
      <alignment vertical="center"/>
    </xf>
    <xf numFmtId="0" fontId="2" fillId="0" borderId="14" xfId="42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30" fillId="0" borderId="14" xfId="51" applyFont="1" applyBorder="1" applyAlignment="1">
      <alignment horizontal="right" vertical="center" wrapText="1"/>
    </xf>
    <xf numFmtId="0" fontId="29" fillId="0" borderId="1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2" fillId="0" borderId="14" xfId="0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4" fillId="0" borderId="14" xfId="74" applyFont="1" applyBorder="1" applyAlignment="1">
      <alignment horizontal="center" vertical="center"/>
    </xf>
    <xf numFmtId="2" fontId="24" fillId="0" borderId="14" xfId="74" applyNumberFormat="1" applyFont="1" applyBorder="1" applyAlignment="1">
      <alignment horizontal="right" vertical="center"/>
    </xf>
    <xf numFmtId="0" fontId="24" fillId="0" borderId="14" xfId="74" applyFont="1" applyBorder="1" applyAlignment="1">
      <alignment horizontal="left" vertical="center" wrapText="1"/>
    </xf>
    <xf numFmtId="3" fontId="24" fillId="0" borderId="14" xfId="74" applyNumberFormat="1" applyFont="1" applyBorder="1" applyAlignment="1">
      <alignment horizontal="right" vertical="center"/>
    </xf>
    <xf numFmtId="0" fontId="24" fillId="0" borderId="14" xfId="74" applyFont="1" applyBorder="1" applyAlignment="1">
      <alignment vertical="center" wrapText="1"/>
    </xf>
    <xf numFmtId="0" fontId="24" fillId="0" borderId="14" xfId="74" applyFont="1" applyBorder="1" applyAlignment="1">
      <alignment horizontal="right" vertical="center"/>
    </xf>
    <xf numFmtId="0" fontId="24" fillId="0" borderId="14" xfId="74" applyFont="1" applyBorder="1" applyAlignment="1">
      <alignment horizontal="center" vertical="center" wrapText="1"/>
    </xf>
    <xf numFmtId="0" fontId="30" fillId="0" borderId="14" xfId="0" applyFont="1" applyBorder="1" applyAlignment="1">
      <alignment horizontal="right" vertical="center" wrapText="1"/>
    </xf>
    <xf numFmtId="0" fontId="30" fillId="0" borderId="24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center" vertical="center" wrapText="1"/>
    </xf>
    <xf numFmtId="1" fontId="2" fillId="0" borderId="14" xfId="74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3" fontId="2" fillId="0" borderId="14" xfId="74" applyNumberFormat="1" applyFont="1" applyBorder="1" applyAlignment="1">
      <alignment horizontal="righ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25" borderId="21" xfId="0" applyNumberFormat="1" applyFont="1" applyFill="1" applyBorder="1" applyAlignment="1">
      <alignment horizontal="center" vertical="center" wrapText="1"/>
    </xf>
    <xf numFmtId="4" fontId="3" fillId="25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98"/>
  <sheetViews>
    <sheetView tabSelected="1" topLeftCell="A60" zoomScaleNormal="100" workbookViewId="0">
      <selection activeCell="K14" sqref="K14"/>
    </sheetView>
  </sheetViews>
  <sheetFormatPr defaultColWidth="9.109375" defaultRowHeight="10.199999999999999" x14ac:dyDescent="0.25"/>
  <cols>
    <col min="1" max="1" width="3.33203125" style="3" customWidth="1"/>
    <col min="2" max="2" width="52.44140625" style="6" customWidth="1"/>
    <col min="3" max="3" width="7.33203125" style="3" customWidth="1"/>
    <col min="4" max="4" width="8.5546875" style="9" customWidth="1"/>
    <col min="5" max="5" width="8.5546875" style="7" customWidth="1"/>
    <col min="6" max="6" width="9.1093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74" t="s">
        <v>51</v>
      </c>
      <c r="B1" s="75"/>
      <c r="C1" s="75"/>
      <c r="D1" s="75"/>
      <c r="E1" s="75"/>
      <c r="F1" s="75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76" t="s">
        <v>2</v>
      </c>
      <c r="B5" s="79" t="s">
        <v>0</v>
      </c>
      <c r="C5" s="79" t="s">
        <v>3</v>
      </c>
      <c r="D5" s="79" t="s">
        <v>4</v>
      </c>
      <c r="E5" s="82" t="s">
        <v>5</v>
      </c>
      <c r="F5" s="85" t="s">
        <v>6</v>
      </c>
    </row>
    <row r="6" spans="1:47" s="4" customFormat="1" ht="13.2" x14ac:dyDescent="0.25">
      <c r="A6" s="77"/>
      <c r="B6" s="80"/>
      <c r="C6" s="80"/>
      <c r="D6" s="80"/>
      <c r="E6" s="83"/>
      <c r="F6" s="86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78"/>
      <c r="B7" s="81"/>
      <c r="C7" s="81"/>
      <c r="D7" s="13" t="s">
        <v>53</v>
      </c>
      <c r="E7" s="84"/>
      <c r="F7" s="87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5">
      <c r="A8" s="59" t="s">
        <v>52</v>
      </c>
      <c r="B8" s="60"/>
      <c r="C8" s="60"/>
      <c r="D8" s="60"/>
      <c r="E8" s="60"/>
      <c r="F8" s="61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5">
      <c r="A9" s="30">
        <v>1</v>
      </c>
      <c r="B9" s="37" t="s">
        <v>33</v>
      </c>
      <c r="C9" s="42" t="s">
        <v>24</v>
      </c>
      <c r="D9" s="16">
        <v>15</v>
      </c>
      <c r="E9" s="31"/>
      <c r="F9" s="32">
        <f t="shared" ref="F9:F29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21" customHeight="1" x14ac:dyDescent="0.25">
      <c r="A10" s="12">
        <v>2</v>
      </c>
      <c r="B10" s="19" t="s">
        <v>59</v>
      </c>
      <c r="C10" s="46" t="s">
        <v>15</v>
      </c>
      <c r="D10" s="47">
        <v>20.790000000000003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30">
        <v>3</v>
      </c>
      <c r="B11" s="48" t="s">
        <v>39</v>
      </c>
      <c r="C11" s="46" t="s">
        <v>10</v>
      </c>
      <c r="D11" s="49">
        <v>11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21" customHeight="1" x14ac:dyDescent="0.25">
      <c r="A12" s="12">
        <v>4</v>
      </c>
      <c r="B12" s="48" t="s">
        <v>60</v>
      </c>
      <c r="C12" s="46" t="s">
        <v>82</v>
      </c>
      <c r="D12" s="49">
        <v>2794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10.5" customHeight="1" x14ac:dyDescent="0.25">
      <c r="A13" s="30">
        <v>5</v>
      </c>
      <c r="B13" s="48" t="s">
        <v>61</v>
      </c>
      <c r="C13" s="46" t="s">
        <v>10</v>
      </c>
      <c r="D13" s="49">
        <v>11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5">
      <c r="A14" s="12">
        <v>6</v>
      </c>
      <c r="B14" s="50" t="s">
        <v>62</v>
      </c>
      <c r="C14" s="46" t="s">
        <v>82</v>
      </c>
      <c r="D14" s="49">
        <v>270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10.5" customHeight="1" x14ac:dyDescent="0.25">
      <c r="A15" s="30">
        <v>7</v>
      </c>
      <c r="B15" s="50" t="s">
        <v>63</v>
      </c>
      <c r="C15" s="46" t="s">
        <v>64</v>
      </c>
      <c r="D15" s="49">
        <v>2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10.5" customHeight="1" x14ac:dyDescent="0.25">
      <c r="A16" s="12">
        <v>8</v>
      </c>
      <c r="B16" s="48" t="s">
        <v>65</v>
      </c>
      <c r="C16" s="46" t="s">
        <v>10</v>
      </c>
      <c r="D16" s="51">
        <v>4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10.5" customHeight="1" x14ac:dyDescent="0.25">
      <c r="A17" s="30">
        <v>9</v>
      </c>
      <c r="B17" s="48" t="s">
        <v>66</v>
      </c>
      <c r="C17" s="46" t="s">
        <v>11</v>
      </c>
      <c r="D17" s="49">
        <v>2169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12">
        <v>10</v>
      </c>
      <c r="B18" s="48" t="s">
        <v>67</v>
      </c>
      <c r="C18" s="52" t="s">
        <v>11</v>
      </c>
      <c r="D18" s="49">
        <v>788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30">
        <v>11</v>
      </c>
      <c r="B19" s="48" t="s">
        <v>41</v>
      </c>
      <c r="C19" s="52" t="s">
        <v>11</v>
      </c>
      <c r="D19" s="49">
        <v>2035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5">
      <c r="A20" s="12">
        <v>12</v>
      </c>
      <c r="B20" s="48" t="s">
        <v>45</v>
      </c>
      <c r="C20" s="52" t="s">
        <v>11</v>
      </c>
      <c r="D20" s="49">
        <v>470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5">
      <c r="A21" s="30">
        <v>13</v>
      </c>
      <c r="B21" s="39" t="s">
        <v>40</v>
      </c>
      <c r="C21" s="43" t="s">
        <v>11</v>
      </c>
      <c r="D21" s="49">
        <v>21008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5">
      <c r="A22" s="12">
        <v>14</v>
      </c>
      <c r="B22" s="39" t="s">
        <v>42</v>
      </c>
      <c r="C22" s="43" t="s">
        <v>11</v>
      </c>
      <c r="D22" s="49">
        <v>1086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5">
      <c r="A23" s="30">
        <v>15</v>
      </c>
      <c r="B23" s="48" t="s">
        <v>83</v>
      </c>
      <c r="C23" s="46" t="s">
        <v>10</v>
      </c>
      <c r="D23" s="49">
        <v>10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12">
        <v>16</v>
      </c>
      <c r="B24" s="48" t="s">
        <v>43</v>
      </c>
      <c r="C24" s="46" t="s">
        <v>10</v>
      </c>
      <c r="D24" s="49">
        <v>28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5">
      <c r="A25" s="30">
        <v>17</v>
      </c>
      <c r="B25" s="48" t="s">
        <v>34</v>
      </c>
      <c r="C25" s="46" t="s">
        <v>10</v>
      </c>
      <c r="D25" s="49">
        <v>17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5">
      <c r="A26" s="12">
        <v>18</v>
      </c>
      <c r="B26" s="19" t="s">
        <v>68</v>
      </c>
      <c r="C26" s="46" t="s">
        <v>11</v>
      </c>
      <c r="D26" s="49">
        <v>160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21" customHeight="1" x14ac:dyDescent="0.25">
      <c r="A27" s="30">
        <v>19</v>
      </c>
      <c r="B27" s="19" t="s">
        <v>69</v>
      </c>
      <c r="C27" s="46" t="s">
        <v>11</v>
      </c>
      <c r="D27" s="49">
        <v>92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5">
      <c r="A28" s="12">
        <v>20</v>
      </c>
      <c r="B28" s="19" t="s">
        <v>70</v>
      </c>
      <c r="C28" s="46" t="s">
        <v>26</v>
      </c>
      <c r="D28" s="49">
        <v>16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5">
      <c r="A29" s="30">
        <v>21</v>
      </c>
      <c r="B29" s="19" t="s">
        <v>71</v>
      </c>
      <c r="C29" s="46" t="s">
        <v>26</v>
      </c>
      <c r="D29" s="49">
        <v>8</v>
      </c>
      <c r="E29" s="10"/>
      <c r="F29" s="11">
        <f t="shared" si="0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10.5" customHeight="1" x14ac:dyDescent="0.25">
      <c r="A30" s="12">
        <v>22</v>
      </c>
      <c r="B30" s="19" t="s">
        <v>72</v>
      </c>
      <c r="C30" s="46" t="s">
        <v>26</v>
      </c>
      <c r="D30" s="49">
        <v>1</v>
      </c>
      <c r="E30" s="29"/>
      <c r="F30" s="11">
        <f t="shared" ref="F30" si="1">SUM(D30*E30)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5">
      <c r="A31" s="30">
        <v>23</v>
      </c>
      <c r="B31" s="19" t="s">
        <v>73</v>
      </c>
      <c r="C31" s="46" t="s">
        <v>10</v>
      </c>
      <c r="D31" s="49">
        <v>2</v>
      </c>
      <c r="E31" s="29"/>
      <c r="F31" s="11">
        <f t="shared" ref="F31:F40" si="2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10.5" customHeight="1" x14ac:dyDescent="0.25">
      <c r="A32" s="12">
        <v>24</v>
      </c>
      <c r="B32" s="19" t="s">
        <v>74</v>
      </c>
      <c r="C32" s="46" t="s">
        <v>11</v>
      </c>
      <c r="D32" s="49">
        <v>6</v>
      </c>
      <c r="E32" s="29"/>
      <c r="F32" s="11">
        <f t="shared" si="2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10.5" customHeight="1" x14ac:dyDescent="0.25">
      <c r="A33" s="30">
        <v>25</v>
      </c>
      <c r="B33" s="19" t="s">
        <v>75</v>
      </c>
      <c r="C33" s="46" t="s">
        <v>11</v>
      </c>
      <c r="D33" s="49">
        <v>6</v>
      </c>
      <c r="E33" s="29"/>
      <c r="F33" s="11">
        <f t="shared" si="2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10.5" customHeight="1" x14ac:dyDescent="0.25">
      <c r="A34" s="12">
        <v>26</v>
      </c>
      <c r="B34" s="19" t="s">
        <v>76</v>
      </c>
      <c r="C34" s="46" t="s">
        <v>11</v>
      </c>
      <c r="D34" s="49">
        <v>6</v>
      </c>
      <c r="E34" s="29"/>
      <c r="F34" s="11">
        <f t="shared" si="2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0.5" customHeight="1" x14ac:dyDescent="0.25">
      <c r="A35" s="30">
        <v>27</v>
      </c>
      <c r="B35" s="19" t="s">
        <v>77</v>
      </c>
      <c r="C35" s="46" t="s">
        <v>11</v>
      </c>
      <c r="D35" s="49">
        <v>12</v>
      </c>
      <c r="E35" s="29"/>
      <c r="F35" s="11">
        <f t="shared" si="2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10.5" customHeight="1" x14ac:dyDescent="0.25">
      <c r="A36" s="12">
        <v>28</v>
      </c>
      <c r="B36" s="19" t="s">
        <v>78</v>
      </c>
      <c r="C36" s="46" t="s">
        <v>11</v>
      </c>
      <c r="D36" s="49">
        <v>6</v>
      </c>
      <c r="E36" s="29"/>
      <c r="F36" s="11">
        <f t="shared" si="2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0.5" customHeight="1" x14ac:dyDescent="0.25">
      <c r="A37" s="30">
        <v>29</v>
      </c>
      <c r="B37" s="19" t="s">
        <v>79</v>
      </c>
      <c r="C37" s="46" t="s">
        <v>11</v>
      </c>
      <c r="D37" s="49">
        <v>57</v>
      </c>
      <c r="E37" s="29"/>
      <c r="F37" s="11">
        <f t="shared" si="2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10.5" customHeight="1" x14ac:dyDescent="0.25">
      <c r="A38" s="12">
        <v>30</v>
      </c>
      <c r="B38" s="19" t="s">
        <v>44</v>
      </c>
      <c r="C38" s="46" t="s">
        <v>82</v>
      </c>
      <c r="D38" s="49">
        <v>1</v>
      </c>
      <c r="E38" s="29"/>
      <c r="F38" s="11">
        <f t="shared" si="2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5">
      <c r="A39" s="30">
        <v>31</v>
      </c>
      <c r="B39" s="19" t="s">
        <v>80</v>
      </c>
      <c r="C39" s="46" t="s">
        <v>11</v>
      </c>
      <c r="D39" s="49">
        <v>12</v>
      </c>
      <c r="E39" s="29"/>
      <c r="F39" s="11">
        <f t="shared" si="2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5">
      <c r="A40" s="12">
        <v>32</v>
      </c>
      <c r="B40" s="19" t="s">
        <v>81</v>
      </c>
      <c r="C40" s="46" t="s">
        <v>11</v>
      </c>
      <c r="D40" s="49">
        <v>12</v>
      </c>
      <c r="E40" s="29"/>
      <c r="F40" s="11">
        <f t="shared" si="2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24" customFormat="1" ht="12.6" customHeight="1" x14ac:dyDescent="0.25">
      <c r="A41" s="68" t="s">
        <v>13</v>
      </c>
      <c r="B41" s="69"/>
      <c r="C41" s="69"/>
      <c r="D41" s="69"/>
      <c r="E41" s="69"/>
      <c r="F41" s="70"/>
      <c r="G41" s="23"/>
      <c r="H41" s="23"/>
    </row>
    <row r="42" spans="1:47" s="4" customFormat="1" ht="10.95" customHeight="1" x14ac:dyDescent="0.25">
      <c r="A42" s="30">
        <v>33</v>
      </c>
      <c r="B42" s="18" t="s">
        <v>32</v>
      </c>
      <c r="C42" s="14" t="s">
        <v>10</v>
      </c>
      <c r="D42" s="16">
        <v>5</v>
      </c>
      <c r="E42" s="17"/>
      <c r="F42" s="11">
        <f t="shared" ref="F42:F43" si="3">SUM(D42*E42)</f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</row>
    <row r="43" spans="1:47" s="24" customFormat="1" ht="10.95" customHeight="1" x14ac:dyDescent="0.25">
      <c r="A43" s="12">
        <v>34</v>
      </c>
      <c r="B43" s="19" t="s">
        <v>18</v>
      </c>
      <c r="C43" s="25" t="s">
        <v>14</v>
      </c>
      <c r="D43" s="26">
        <v>5</v>
      </c>
      <c r="E43" s="27"/>
      <c r="F43" s="11">
        <f t="shared" si="3"/>
        <v>0</v>
      </c>
      <c r="G43" s="23"/>
      <c r="H43" s="23"/>
    </row>
    <row r="44" spans="1:47" s="4" customFormat="1" ht="21.6" customHeight="1" x14ac:dyDescent="0.25">
      <c r="A44" s="30">
        <v>35</v>
      </c>
      <c r="B44" s="18" t="s">
        <v>56</v>
      </c>
      <c r="C44" s="14" t="s">
        <v>10</v>
      </c>
      <c r="D44" s="16">
        <v>1</v>
      </c>
      <c r="E44" s="17"/>
      <c r="F44" s="11">
        <f t="shared" ref="F44:F45" si="4">SUM(D44*E44)</f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7" s="4" customFormat="1" ht="32.4" customHeight="1" x14ac:dyDescent="0.25">
      <c r="A45" s="12">
        <v>36</v>
      </c>
      <c r="B45" s="18" t="s">
        <v>29</v>
      </c>
      <c r="C45" s="14" t="s">
        <v>14</v>
      </c>
      <c r="D45" s="16">
        <v>1</v>
      </c>
      <c r="E45" s="17"/>
      <c r="F45" s="11">
        <f t="shared" si="4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7" s="4" customFormat="1" ht="12.6" customHeight="1" thickBot="1" x14ac:dyDescent="0.3">
      <c r="A46" s="62" t="s">
        <v>54</v>
      </c>
      <c r="B46" s="63"/>
      <c r="C46" s="63"/>
      <c r="D46" s="63"/>
      <c r="E46" s="64"/>
      <c r="F46" s="33">
        <f>SUM(F9:F45)</f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12.6" customHeight="1" x14ac:dyDescent="0.25">
      <c r="A47" s="65" t="s">
        <v>55</v>
      </c>
      <c r="B47" s="66"/>
      <c r="C47" s="66"/>
      <c r="D47" s="66"/>
      <c r="E47" s="66"/>
      <c r="F47" s="6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57" customFormat="1" ht="21" customHeight="1" x14ac:dyDescent="0.25">
      <c r="A48" s="55">
        <v>37</v>
      </c>
      <c r="B48" s="48" t="s">
        <v>84</v>
      </c>
      <c r="C48" s="52" t="s">
        <v>11</v>
      </c>
      <c r="D48" s="56">
        <v>297</v>
      </c>
      <c r="E48" s="10"/>
      <c r="F48" s="11">
        <f t="shared" ref="F48:F80" si="5">SUM(D48*E48)</f>
        <v>0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7" s="57" customFormat="1" ht="10.5" customHeight="1" x14ac:dyDescent="0.25">
      <c r="A49" s="45">
        <v>38</v>
      </c>
      <c r="B49" s="48" t="s">
        <v>46</v>
      </c>
      <c r="C49" s="52" t="s">
        <v>10</v>
      </c>
      <c r="D49" s="56">
        <v>4</v>
      </c>
      <c r="E49" s="10"/>
      <c r="F49" s="11">
        <f t="shared" si="5"/>
        <v>0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7" s="57" customFormat="1" ht="21" customHeight="1" x14ac:dyDescent="0.25">
      <c r="A50" s="55">
        <v>39</v>
      </c>
      <c r="B50" s="19" t="s">
        <v>85</v>
      </c>
      <c r="C50" s="52" t="s">
        <v>86</v>
      </c>
      <c r="D50" s="58">
        <v>1782</v>
      </c>
      <c r="E50" s="10"/>
      <c r="F50" s="11">
        <f t="shared" si="5"/>
        <v>0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1:47" s="57" customFormat="1" ht="21" customHeight="1" x14ac:dyDescent="0.25">
      <c r="A51" s="45">
        <v>40</v>
      </c>
      <c r="B51" s="19" t="s">
        <v>47</v>
      </c>
      <c r="C51" s="52" t="s">
        <v>86</v>
      </c>
      <c r="D51" s="58">
        <v>970</v>
      </c>
      <c r="E51" s="10"/>
      <c r="F51" s="11">
        <f t="shared" si="5"/>
        <v>0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1:47" s="57" customFormat="1" ht="21" customHeight="1" x14ac:dyDescent="0.25">
      <c r="A52" s="55">
        <v>41</v>
      </c>
      <c r="B52" s="48" t="s">
        <v>49</v>
      </c>
      <c r="C52" s="52" t="s">
        <v>87</v>
      </c>
      <c r="D52" s="58">
        <v>198</v>
      </c>
      <c r="E52" s="10"/>
      <c r="F52" s="11">
        <f t="shared" si="5"/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1:47" s="57" customFormat="1" ht="21" customHeight="1" x14ac:dyDescent="0.25">
      <c r="A53" s="45">
        <v>42</v>
      </c>
      <c r="B53" s="48" t="s">
        <v>48</v>
      </c>
      <c r="C53" s="52" t="s">
        <v>87</v>
      </c>
      <c r="D53" s="58">
        <v>91</v>
      </c>
      <c r="E53" s="10"/>
      <c r="F53" s="11">
        <f t="shared" si="5"/>
        <v>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7" s="57" customFormat="1" ht="21" customHeight="1" x14ac:dyDescent="0.25">
      <c r="A54" s="55">
        <v>43</v>
      </c>
      <c r="B54" s="44" t="s">
        <v>88</v>
      </c>
      <c r="C54" s="52" t="s">
        <v>10</v>
      </c>
      <c r="D54" s="58">
        <v>2</v>
      </c>
      <c r="E54" s="10"/>
      <c r="F54" s="11">
        <f t="shared" si="5"/>
        <v>0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7" s="57" customFormat="1" ht="21" customHeight="1" x14ac:dyDescent="0.25">
      <c r="A55" s="45">
        <v>44</v>
      </c>
      <c r="B55" s="41" t="s">
        <v>35</v>
      </c>
      <c r="C55" s="52" t="s">
        <v>86</v>
      </c>
      <c r="D55" s="58">
        <v>200</v>
      </c>
      <c r="E55" s="10"/>
      <c r="F55" s="11">
        <f t="shared" si="5"/>
        <v>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s="57" customFormat="1" ht="21" customHeight="1" x14ac:dyDescent="0.25">
      <c r="A56" s="55">
        <v>45</v>
      </c>
      <c r="B56" s="53" t="s">
        <v>50</v>
      </c>
      <c r="C56" s="52" t="s">
        <v>87</v>
      </c>
      <c r="D56" s="58">
        <v>70</v>
      </c>
      <c r="E56" s="10"/>
      <c r="F56" s="11">
        <f t="shared" si="5"/>
        <v>0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s="57" customFormat="1" ht="21" customHeight="1" x14ac:dyDescent="0.25">
      <c r="A57" s="45">
        <v>46</v>
      </c>
      <c r="B57" s="44" t="s">
        <v>89</v>
      </c>
      <c r="C57" s="52" t="s">
        <v>10</v>
      </c>
      <c r="D57" s="58">
        <v>1</v>
      </c>
      <c r="E57" s="10"/>
      <c r="F57" s="11">
        <f t="shared" si="5"/>
        <v>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s="57" customFormat="1" ht="10.5" customHeight="1" x14ac:dyDescent="0.25">
      <c r="A58" s="55">
        <v>47</v>
      </c>
      <c r="B58" s="53" t="s">
        <v>90</v>
      </c>
      <c r="C58" s="52" t="s">
        <v>87</v>
      </c>
      <c r="D58" s="58">
        <v>222</v>
      </c>
      <c r="E58" s="10"/>
      <c r="F58" s="11">
        <f t="shared" si="5"/>
        <v>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57" customFormat="1" ht="21" customHeight="1" x14ac:dyDescent="0.25">
      <c r="A59" s="45">
        <v>48</v>
      </c>
      <c r="B59" s="41" t="s">
        <v>35</v>
      </c>
      <c r="C59" s="52" t="s">
        <v>86</v>
      </c>
      <c r="D59" s="58">
        <v>722</v>
      </c>
      <c r="E59" s="10"/>
      <c r="F59" s="11">
        <f t="shared" si="5"/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57" customFormat="1" ht="21" customHeight="1" x14ac:dyDescent="0.25">
      <c r="A60" s="55">
        <v>49</v>
      </c>
      <c r="B60" s="53" t="s">
        <v>36</v>
      </c>
      <c r="C60" s="52" t="s">
        <v>87</v>
      </c>
      <c r="D60" s="58">
        <v>142</v>
      </c>
      <c r="E60" s="10"/>
      <c r="F60" s="11">
        <f t="shared" si="5"/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57" customFormat="1" ht="21" customHeight="1" x14ac:dyDescent="0.25">
      <c r="A61" s="45">
        <v>50</v>
      </c>
      <c r="B61" s="53" t="s">
        <v>31</v>
      </c>
      <c r="C61" s="52" t="s">
        <v>87</v>
      </c>
      <c r="D61" s="58">
        <v>70</v>
      </c>
      <c r="E61" s="10"/>
      <c r="F61" s="11">
        <f t="shared" si="5"/>
        <v>0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57" customFormat="1" ht="31.5" customHeight="1" x14ac:dyDescent="0.25">
      <c r="A62" s="55">
        <v>51</v>
      </c>
      <c r="B62" s="44" t="s">
        <v>91</v>
      </c>
      <c r="C62" s="52" t="s">
        <v>10</v>
      </c>
      <c r="D62" s="58">
        <v>1</v>
      </c>
      <c r="E62" s="10"/>
      <c r="F62" s="11">
        <f t="shared" si="5"/>
        <v>0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57" customFormat="1" ht="10.5" customHeight="1" x14ac:dyDescent="0.25">
      <c r="A63" s="45">
        <v>52</v>
      </c>
      <c r="B63" s="53" t="s">
        <v>92</v>
      </c>
      <c r="C63" s="52" t="s">
        <v>10</v>
      </c>
      <c r="D63" s="58">
        <v>1</v>
      </c>
      <c r="E63" s="10"/>
      <c r="F63" s="11">
        <f t="shared" si="5"/>
        <v>0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s="57" customFormat="1" ht="21" customHeight="1" x14ac:dyDescent="0.25">
      <c r="A64" s="55">
        <v>53</v>
      </c>
      <c r="B64" s="53" t="s">
        <v>93</v>
      </c>
      <c r="C64" s="52" t="s">
        <v>82</v>
      </c>
      <c r="D64" s="58">
        <v>144</v>
      </c>
      <c r="E64" s="10"/>
      <c r="F64" s="11">
        <f t="shared" si="5"/>
        <v>0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s="57" customFormat="1" ht="21" customHeight="1" x14ac:dyDescent="0.25">
      <c r="A65" s="45">
        <v>54</v>
      </c>
      <c r="B65" s="53" t="s">
        <v>94</v>
      </c>
      <c r="C65" s="52" t="s">
        <v>82</v>
      </c>
      <c r="D65" s="58">
        <v>68</v>
      </c>
      <c r="E65" s="10"/>
      <c r="F65" s="11">
        <f t="shared" si="5"/>
        <v>0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s="57" customFormat="1" ht="21" customHeight="1" x14ac:dyDescent="0.25">
      <c r="A66" s="55">
        <v>55</v>
      </c>
      <c r="B66" s="38" t="s">
        <v>95</v>
      </c>
      <c r="C66" s="52" t="s">
        <v>96</v>
      </c>
      <c r="D66" s="58">
        <v>95</v>
      </c>
      <c r="E66" s="10"/>
      <c r="F66" s="11">
        <f t="shared" si="5"/>
        <v>0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s="57" customFormat="1" ht="21" customHeight="1" x14ac:dyDescent="0.25">
      <c r="A67" s="45">
        <v>56</v>
      </c>
      <c r="B67" s="38" t="s">
        <v>97</v>
      </c>
      <c r="C67" s="52" t="s">
        <v>96</v>
      </c>
      <c r="D67" s="58">
        <v>187</v>
      </c>
      <c r="E67" s="10"/>
      <c r="F67" s="11">
        <f t="shared" si="5"/>
        <v>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s="57" customFormat="1" ht="10.5" customHeight="1" x14ac:dyDescent="0.25">
      <c r="A68" s="55">
        <v>57</v>
      </c>
      <c r="B68" s="53" t="s">
        <v>98</v>
      </c>
      <c r="C68" s="52" t="s">
        <v>96</v>
      </c>
      <c r="D68" s="58">
        <v>297</v>
      </c>
      <c r="E68" s="10"/>
      <c r="F68" s="11">
        <f t="shared" si="5"/>
        <v>0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s="57" customFormat="1" ht="21" customHeight="1" x14ac:dyDescent="0.25">
      <c r="A69" s="45">
        <v>58</v>
      </c>
      <c r="B69" s="53" t="s">
        <v>99</v>
      </c>
      <c r="C69" s="52" t="s">
        <v>96</v>
      </c>
      <c r="D69" s="58">
        <v>290</v>
      </c>
      <c r="E69" s="10"/>
      <c r="F69" s="11">
        <f t="shared" si="5"/>
        <v>0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s="57" customFormat="1" ht="10.5" customHeight="1" x14ac:dyDescent="0.25">
      <c r="A70" s="55">
        <v>59</v>
      </c>
      <c r="B70" s="53" t="s">
        <v>100</v>
      </c>
      <c r="C70" s="52" t="s">
        <v>96</v>
      </c>
      <c r="D70" s="58">
        <v>9</v>
      </c>
      <c r="E70" s="10"/>
      <c r="F70" s="11">
        <f t="shared" si="5"/>
        <v>0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s="57" customFormat="1" ht="31.5" customHeight="1" x14ac:dyDescent="0.25">
      <c r="A71" s="45">
        <v>60</v>
      </c>
      <c r="B71" s="53" t="s">
        <v>101</v>
      </c>
      <c r="C71" s="52" t="s">
        <v>96</v>
      </c>
      <c r="D71" s="58">
        <v>173</v>
      </c>
      <c r="E71" s="10"/>
      <c r="F71" s="11">
        <f t="shared" ref="F71" si="6">SUM(D71*E71)</f>
        <v>0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s="57" customFormat="1" ht="21" customHeight="1" x14ac:dyDescent="0.25">
      <c r="A72" s="55">
        <v>61</v>
      </c>
      <c r="B72" s="38" t="s">
        <v>31</v>
      </c>
      <c r="C72" s="52" t="s">
        <v>96</v>
      </c>
      <c r="D72" s="58">
        <v>79</v>
      </c>
      <c r="E72" s="10"/>
      <c r="F72" s="11">
        <f t="shared" ref="F72" si="7">SUM(D72*E72)</f>
        <v>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s="57" customFormat="1" ht="10.5" customHeight="1" x14ac:dyDescent="0.25">
      <c r="A73" s="45">
        <v>62</v>
      </c>
      <c r="B73" s="53" t="s">
        <v>102</v>
      </c>
      <c r="C73" s="52" t="s">
        <v>11</v>
      </c>
      <c r="D73" s="58">
        <v>32</v>
      </c>
      <c r="E73" s="10"/>
      <c r="F73" s="11">
        <f t="shared" ref="F73:F77" si="8">SUM(D73*E73)</f>
        <v>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s="57" customFormat="1" ht="10.5" customHeight="1" x14ac:dyDescent="0.25">
      <c r="A74" s="55">
        <v>63</v>
      </c>
      <c r="B74" s="53" t="s">
        <v>103</v>
      </c>
      <c r="C74" s="52" t="s">
        <v>11</v>
      </c>
      <c r="D74" s="58">
        <v>32</v>
      </c>
      <c r="E74" s="10"/>
      <c r="F74" s="11">
        <f t="shared" si="8"/>
        <v>0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s="57" customFormat="1" ht="21" customHeight="1" x14ac:dyDescent="0.25">
      <c r="A75" s="45">
        <v>64</v>
      </c>
      <c r="B75" s="54" t="s">
        <v>104</v>
      </c>
      <c r="C75" s="52" t="s">
        <v>96</v>
      </c>
      <c r="D75" s="58">
        <v>153</v>
      </c>
      <c r="E75" s="10"/>
      <c r="F75" s="11">
        <f t="shared" si="8"/>
        <v>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s="57" customFormat="1" ht="21" customHeight="1" x14ac:dyDescent="0.25">
      <c r="A76" s="55">
        <v>65</v>
      </c>
      <c r="B76" s="38" t="s">
        <v>105</v>
      </c>
      <c r="C76" s="52" t="s">
        <v>96</v>
      </c>
      <c r="D76" s="58">
        <v>53</v>
      </c>
      <c r="E76" s="10"/>
      <c r="F76" s="11">
        <f t="shared" si="8"/>
        <v>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s="57" customFormat="1" ht="10.5" customHeight="1" x14ac:dyDescent="0.25">
      <c r="A77" s="45">
        <v>66</v>
      </c>
      <c r="B77" s="53" t="s">
        <v>106</v>
      </c>
      <c r="C77" s="52" t="s">
        <v>96</v>
      </c>
      <c r="D77" s="58">
        <v>180</v>
      </c>
      <c r="E77" s="10"/>
      <c r="F77" s="11">
        <f t="shared" si="8"/>
        <v>0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1:47" s="4" customFormat="1" ht="21.6" customHeight="1" x14ac:dyDescent="0.25">
      <c r="A78" s="30">
        <v>67</v>
      </c>
      <c r="B78" s="19" t="s">
        <v>16</v>
      </c>
      <c r="C78" s="35" t="s">
        <v>17</v>
      </c>
      <c r="D78" s="22">
        <v>1</v>
      </c>
      <c r="E78" s="10"/>
      <c r="F78" s="11">
        <f t="shared" si="5"/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21.6" customHeight="1" x14ac:dyDescent="0.25">
      <c r="A79" s="12">
        <v>68</v>
      </c>
      <c r="B79" s="20" t="s">
        <v>30</v>
      </c>
      <c r="C79" s="21" t="s">
        <v>17</v>
      </c>
      <c r="D79" s="22">
        <v>1</v>
      </c>
      <c r="E79" s="10"/>
      <c r="F79" s="11">
        <f t="shared" si="5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10.95" customHeight="1" x14ac:dyDescent="0.25">
      <c r="A80" s="30">
        <v>69</v>
      </c>
      <c r="B80" s="20" t="s">
        <v>57</v>
      </c>
      <c r="C80" s="21" t="s">
        <v>17</v>
      </c>
      <c r="D80" s="22">
        <v>1</v>
      </c>
      <c r="E80" s="10"/>
      <c r="F80" s="11">
        <f t="shared" si="5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195" s="24" customFormat="1" ht="12.6" customHeight="1" x14ac:dyDescent="0.25">
      <c r="A81" s="68" t="s">
        <v>13</v>
      </c>
      <c r="B81" s="69"/>
      <c r="C81" s="69"/>
      <c r="D81" s="69"/>
      <c r="E81" s="69"/>
      <c r="F81" s="70"/>
      <c r="G81" s="23"/>
      <c r="H81" s="23"/>
    </row>
    <row r="82" spans="1:195" s="4" customFormat="1" ht="32.4" customHeight="1" x14ac:dyDescent="0.25">
      <c r="A82" s="12">
        <v>70</v>
      </c>
      <c r="B82" s="18" t="s">
        <v>29</v>
      </c>
      <c r="C82" s="14" t="s">
        <v>14</v>
      </c>
      <c r="D82" s="16">
        <v>1</v>
      </c>
      <c r="E82" s="17"/>
      <c r="F82" s="11">
        <f t="shared" ref="F82" si="9">SUM(D82*E82)</f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</row>
    <row r="83" spans="1:195" s="24" customFormat="1" ht="10.95" customHeight="1" x14ac:dyDescent="0.25">
      <c r="A83" s="30">
        <v>71</v>
      </c>
      <c r="B83" s="19" t="s">
        <v>18</v>
      </c>
      <c r="C83" s="25" t="s">
        <v>14</v>
      </c>
      <c r="D83" s="26">
        <v>1</v>
      </c>
      <c r="E83" s="27"/>
      <c r="F83" s="11">
        <f t="shared" ref="F83:F84" si="10">SUM(D83*E83)</f>
        <v>0</v>
      </c>
      <c r="G83" s="23"/>
      <c r="H83" s="23"/>
    </row>
    <row r="84" spans="1:195" s="24" customFormat="1" ht="10.95" customHeight="1" x14ac:dyDescent="0.25">
      <c r="A84" s="12">
        <v>72</v>
      </c>
      <c r="B84" s="19" t="s">
        <v>19</v>
      </c>
      <c r="C84" s="25" t="s">
        <v>15</v>
      </c>
      <c r="D84" s="34">
        <v>0.12</v>
      </c>
      <c r="E84" s="27"/>
      <c r="F84" s="11">
        <f t="shared" si="10"/>
        <v>0</v>
      </c>
      <c r="G84" s="23"/>
    </row>
    <row r="85" spans="1:195" s="4" customFormat="1" ht="12.6" customHeight="1" thickBot="1" x14ac:dyDescent="0.3">
      <c r="A85" s="71" t="s">
        <v>58</v>
      </c>
      <c r="B85" s="72"/>
      <c r="C85" s="72"/>
      <c r="D85" s="72"/>
      <c r="E85" s="73"/>
      <c r="F85" s="36">
        <f>SUM(F48:F84)</f>
        <v>0</v>
      </c>
      <c r="G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195" ht="24" customHeight="1" thickBot="1" x14ac:dyDescent="0.3">
      <c r="A86" s="8"/>
      <c r="C86" s="89" t="s">
        <v>1</v>
      </c>
      <c r="D86" s="90"/>
      <c r="E86" s="91">
        <f>F85+F46</f>
        <v>0</v>
      </c>
      <c r="F86" s="92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</row>
    <row r="87" spans="1:195" s="15" customFormat="1" ht="12.75" customHeight="1" x14ac:dyDescent="0.25">
      <c r="A87" s="88" t="s">
        <v>7</v>
      </c>
      <c r="B87" s="88"/>
      <c r="C87" s="88"/>
      <c r="D87" s="88"/>
      <c r="E87" s="88"/>
      <c r="F87" s="88"/>
    </row>
    <row r="88" spans="1:195" s="15" customFormat="1" ht="12.75" customHeight="1" x14ac:dyDescent="0.25">
      <c r="A88" s="88" t="s">
        <v>20</v>
      </c>
      <c r="B88" s="88"/>
      <c r="C88" s="88"/>
      <c r="D88" s="88"/>
      <c r="E88" s="88"/>
      <c r="F88" s="88"/>
    </row>
    <row r="89" spans="1:195" s="15" customFormat="1" ht="12.75" customHeight="1" x14ac:dyDescent="0.25">
      <c r="A89" s="88" t="s">
        <v>8</v>
      </c>
      <c r="B89" s="88"/>
      <c r="C89" s="88"/>
      <c r="D89" s="88"/>
      <c r="E89" s="88"/>
      <c r="F89" s="88"/>
    </row>
    <row r="90" spans="1:195" s="15" customFormat="1" ht="12.75" customHeight="1" x14ac:dyDescent="0.25">
      <c r="A90" s="3"/>
      <c r="B90" s="88" t="s">
        <v>9</v>
      </c>
      <c r="C90" s="88"/>
      <c r="D90" s="88"/>
      <c r="E90" s="88"/>
      <c r="F90" s="88"/>
    </row>
    <row r="91" spans="1:195" s="15" customFormat="1" ht="12.75" customHeight="1" x14ac:dyDescent="0.25">
      <c r="A91" s="88" t="s">
        <v>21</v>
      </c>
      <c r="B91" s="88"/>
      <c r="C91" s="88"/>
      <c r="D91" s="88"/>
      <c r="E91" s="88"/>
      <c r="F91" s="88"/>
    </row>
    <row r="92" spans="1:195" s="15" customFormat="1" ht="12.75" customHeight="1" x14ac:dyDescent="0.25">
      <c r="A92" s="88" t="s">
        <v>22</v>
      </c>
      <c r="B92" s="88"/>
      <c r="C92" s="88"/>
      <c r="D92" s="88"/>
      <c r="E92" s="88"/>
      <c r="F92" s="88"/>
    </row>
    <row r="93" spans="1:195" s="15" customFormat="1" ht="12.75" customHeight="1" x14ac:dyDescent="0.25">
      <c r="A93" s="88" t="s">
        <v>27</v>
      </c>
      <c r="B93" s="88"/>
      <c r="C93" s="88"/>
      <c r="D93" s="88"/>
      <c r="E93" s="88"/>
      <c r="F93" s="88"/>
    </row>
    <row r="94" spans="1:195" s="15" customFormat="1" ht="12.75" customHeight="1" x14ac:dyDescent="0.25">
      <c r="A94" s="3"/>
      <c r="B94" s="88" t="s">
        <v>28</v>
      </c>
      <c r="C94" s="88"/>
      <c r="D94" s="88"/>
      <c r="E94" s="88"/>
      <c r="F94" s="88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</row>
    <row r="95" spans="1:195" s="15" customFormat="1" ht="12.75" customHeight="1" x14ac:dyDescent="0.25">
      <c r="A95" s="3"/>
      <c r="B95" s="40" t="s">
        <v>25</v>
      </c>
      <c r="C95" s="28"/>
      <c r="D95" s="28"/>
      <c r="E95" s="28"/>
      <c r="F95" s="28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</row>
    <row r="96" spans="1:195" s="15" customFormat="1" x14ac:dyDescent="0.25">
      <c r="A96" s="88" t="s">
        <v>23</v>
      </c>
      <c r="B96" s="88"/>
      <c r="C96" s="88"/>
      <c r="D96" s="88"/>
      <c r="E96" s="88"/>
      <c r="F96" s="88"/>
    </row>
    <row r="97" spans="1:195" s="15" customFormat="1" x14ac:dyDescent="0.25">
      <c r="A97" s="3"/>
      <c r="B97" s="88" t="s">
        <v>37</v>
      </c>
      <c r="C97" s="88"/>
      <c r="D97" s="88"/>
      <c r="E97" s="88"/>
      <c r="F97" s="88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</row>
    <row r="98" spans="1:195" s="15" customFormat="1" x14ac:dyDescent="0.25">
      <c r="A98" s="3"/>
      <c r="B98" s="88" t="s">
        <v>38</v>
      </c>
      <c r="C98" s="88"/>
      <c r="D98" s="88"/>
      <c r="E98" s="88"/>
      <c r="F98" s="88"/>
    </row>
  </sheetData>
  <mergeCells count="26">
    <mergeCell ref="A91:F91"/>
    <mergeCell ref="B97:F97"/>
    <mergeCell ref="B98:F98"/>
    <mergeCell ref="A92:F92"/>
    <mergeCell ref="A96:F96"/>
    <mergeCell ref="B94:F94"/>
    <mergeCell ref="A93:F93"/>
    <mergeCell ref="B90:F90"/>
    <mergeCell ref="A89:F89"/>
    <mergeCell ref="A88:F88"/>
    <mergeCell ref="A87:F87"/>
    <mergeCell ref="C86:D86"/>
    <mergeCell ref="E86:F86"/>
    <mergeCell ref="A1:F1"/>
    <mergeCell ref="A5:A7"/>
    <mergeCell ref="B5:B7"/>
    <mergeCell ref="C5:C7"/>
    <mergeCell ref="D5:D6"/>
    <mergeCell ref="E5:E7"/>
    <mergeCell ref="F5:F7"/>
    <mergeCell ref="A8:F8"/>
    <mergeCell ref="A46:E46"/>
    <mergeCell ref="A47:F47"/>
    <mergeCell ref="A81:F81"/>
    <mergeCell ref="A85:E85"/>
    <mergeCell ref="A41:F41"/>
  </mergeCells>
  <phoneticPr fontId="2" type="noConversion"/>
  <conditionalFormatting sqref="A41">
    <cfRule type="cellIs" dxfId="4" priority="142" stopIfTrue="1" operator="equal">
      <formula>0</formula>
    </cfRule>
  </conditionalFormatting>
  <conditionalFormatting sqref="A81">
    <cfRule type="cellIs" dxfId="3" priority="78" stopIfTrue="1" operator="equal">
      <formula>0</formula>
    </cfRule>
  </conditionalFormatting>
  <conditionalFormatting sqref="B66:B67">
    <cfRule type="expression" dxfId="2" priority="1">
      <formula>CellHasFormula</formula>
    </cfRule>
  </conditionalFormatting>
  <conditionalFormatting sqref="B10:C20 D10:D40 B23:C40">
    <cfRule type="cellIs" dxfId="1" priority="4" stopIfTrue="1" operator="equal">
      <formula>0</formula>
    </cfRule>
  </conditionalFormatting>
  <conditionalFormatting sqref="C48:D77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2026-03-03T06:41:56Z</cp:lastPrinted>
  <dcterms:created xsi:type="dcterms:W3CDTF">2011-04-14T10:56:35Z</dcterms:created>
  <dcterms:modified xsi:type="dcterms:W3CDTF">2026-04-09T12:08:07Z</dcterms:modified>
</cp:coreProperties>
</file>